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50"/>
  </bookViews>
  <sheets>
    <sheet name="Aminoacids GCMS" sheetId="1" r:id="rId1"/>
    <sheet name="Metabolites LCMSMS" sheetId="3" r:id="rId2"/>
    <sheet name="Metabolites_GCMSMS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4" i="4" l="1"/>
  <c r="B33" i="4"/>
  <c r="B32" i="4"/>
  <c r="B31" i="4"/>
  <c r="B30" i="4"/>
  <c r="B29" i="4"/>
  <c r="B28" i="4"/>
  <c r="B27" i="4"/>
  <c r="B26" i="4"/>
  <c r="B25" i="4"/>
  <c r="B24" i="4"/>
  <c r="B22" i="4"/>
  <c r="B21" i="4"/>
  <c r="B20" i="4"/>
  <c r="B19" i="4"/>
  <c r="B18" i="4"/>
  <c r="B17" i="4"/>
  <c r="B16" i="4"/>
  <c r="B15" i="4"/>
  <c r="B14" i="4"/>
  <c r="B13" i="4"/>
  <c r="B11" i="4"/>
  <c r="B10" i="4"/>
  <c r="B9" i="4"/>
  <c r="B8" i="4"/>
  <c r="B7" i="4"/>
  <c r="B6" i="4"/>
  <c r="B5" i="4"/>
  <c r="B4" i="4"/>
  <c r="B3" i="4"/>
  <c r="B2" i="4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B3" i="3"/>
  <c r="B2" i="3"/>
  <c r="B8" i="1" l="1"/>
  <c r="B9" i="1"/>
  <c r="B10" i="1"/>
  <c r="B11" i="1"/>
  <c r="B7" i="1"/>
  <c r="B13" i="1" l="1"/>
  <c r="B14" i="1"/>
  <c r="B15" i="1"/>
  <c r="B16" i="1"/>
  <c r="B17" i="1"/>
  <c r="B18" i="1"/>
  <c r="B3" i="1"/>
  <c r="B4" i="1"/>
  <c r="B5" i="1"/>
  <c r="B6" i="1"/>
  <c r="B2" i="1"/>
</calcChain>
</file>

<file path=xl/sharedStrings.xml><?xml version="1.0" encoding="utf-8"?>
<sst xmlns="http://schemas.openxmlformats.org/spreadsheetml/2006/main" count="106" uniqueCount="48">
  <si>
    <t>Sample</t>
  </si>
  <si>
    <t>A1</t>
  </si>
  <si>
    <t>A4</t>
  </si>
  <si>
    <t>A10</t>
  </si>
  <si>
    <t>A12</t>
  </si>
  <si>
    <t>A14</t>
  </si>
  <si>
    <t>B2</t>
  </si>
  <si>
    <t>B6</t>
  </si>
  <si>
    <t>B8</t>
  </si>
  <si>
    <t>B11</t>
  </si>
  <si>
    <t>B15</t>
  </si>
  <si>
    <t>C1</t>
  </si>
  <si>
    <t>C3</t>
  </si>
  <si>
    <t>C6</t>
  </si>
  <si>
    <t>C8</t>
  </si>
  <si>
    <t>C10</t>
  </si>
  <si>
    <t>C12</t>
  </si>
  <si>
    <t>C15</t>
  </si>
  <si>
    <t>Cycle No.</t>
  </si>
  <si>
    <t>Cycle time (s)</t>
  </si>
  <si>
    <t>Real time (s)</t>
  </si>
  <si>
    <t>A2</t>
  </si>
  <si>
    <t>A3</t>
  </si>
  <si>
    <t>A5</t>
  </si>
  <si>
    <t>A6</t>
  </si>
  <si>
    <t>A7</t>
  </si>
  <si>
    <t>A8</t>
  </si>
  <si>
    <t>A9</t>
  </si>
  <si>
    <t>A11</t>
  </si>
  <si>
    <t>A13</t>
  </si>
  <si>
    <t>A15</t>
  </si>
  <si>
    <t>B1</t>
  </si>
  <si>
    <t>B4</t>
  </si>
  <si>
    <t>B5</t>
  </si>
  <si>
    <t>B7</t>
  </si>
  <si>
    <t>B9</t>
  </si>
  <si>
    <t>B10</t>
  </si>
  <si>
    <t>B12</t>
  </si>
  <si>
    <t>B13</t>
  </si>
  <si>
    <t>B14</t>
  </si>
  <si>
    <t>C2</t>
  </si>
  <si>
    <t>C4</t>
  </si>
  <si>
    <t>C5</t>
  </si>
  <si>
    <t>C7</t>
  </si>
  <si>
    <t>C9</t>
  </si>
  <si>
    <t>C11</t>
  </si>
  <si>
    <t>C13</t>
  </si>
  <si>
    <t>C14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</si>
</sst>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4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0" fillId="0" borderId="0" xfId="0" applyFont="1"/>
    <xf numFmtId="0" fontId="2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L7" sqref="L7"/>
    </sheetView>
  </sheetViews>
  <sheetFormatPr defaultRowHeight="14.5" x14ac:dyDescent="0.35"/>
  <cols>
    <col min="2" max="2" width="12.1796875" bestFit="1" customWidth="1"/>
    <col min="3" max="3" width="14.81640625" customWidth="1"/>
  </cols>
  <sheetData>
    <row r="1" spans="1:4" ht="28.5" customHeight="1" x14ac:dyDescent="0.35">
      <c r="A1" s="2" t="s">
        <v>0</v>
      </c>
      <c r="B1" s="6" t="s">
        <v>20</v>
      </c>
      <c r="C1" s="4" t="s">
        <v>19</v>
      </c>
      <c r="D1" s="5" t="s">
        <v>18</v>
      </c>
    </row>
    <row r="2" spans="1:4" x14ac:dyDescent="0.35">
      <c r="A2" s="1" t="s">
        <v>1</v>
      </c>
      <c r="B2" s="7">
        <f>C2</f>
        <v>0</v>
      </c>
      <c r="C2" s="3">
        <v>0</v>
      </c>
      <c r="D2" s="3">
        <v>1</v>
      </c>
    </row>
    <row r="3" spans="1:4" x14ac:dyDescent="0.35">
      <c r="A3" s="1" t="s">
        <v>2</v>
      </c>
      <c r="B3" s="7">
        <f t="shared" ref="B3:B6" si="0">C3</f>
        <v>30</v>
      </c>
      <c r="C3" s="3">
        <v>30</v>
      </c>
      <c r="D3" s="3">
        <v>1</v>
      </c>
    </row>
    <row r="4" spans="1:4" x14ac:dyDescent="0.35">
      <c r="A4" s="1" t="s">
        <v>3</v>
      </c>
      <c r="B4" s="7">
        <f t="shared" si="0"/>
        <v>150</v>
      </c>
      <c r="C4" s="3">
        <v>150</v>
      </c>
      <c r="D4" s="3">
        <v>1</v>
      </c>
    </row>
    <row r="5" spans="1:4" x14ac:dyDescent="0.35">
      <c r="A5" s="1" t="s">
        <v>4</v>
      </c>
      <c r="B5" s="7">
        <f t="shared" si="0"/>
        <v>220</v>
      </c>
      <c r="C5" s="3">
        <v>220</v>
      </c>
      <c r="D5" s="3">
        <v>1</v>
      </c>
    </row>
    <row r="6" spans="1:4" x14ac:dyDescent="0.35">
      <c r="A6" s="1" t="s">
        <v>5</v>
      </c>
      <c r="B6" s="7">
        <f t="shared" si="0"/>
        <v>300</v>
      </c>
      <c r="C6" s="3">
        <v>300</v>
      </c>
      <c r="D6" s="3">
        <v>1</v>
      </c>
    </row>
    <row r="7" spans="1:4" x14ac:dyDescent="0.35">
      <c r="A7" s="1" t="s">
        <v>6</v>
      </c>
      <c r="B7" s="7">
        <f>400+C7</f>
        <v>410</v>
      </c>
      <c r="C7" s="3">
        <v>10</v>
      </c>
      <c r="D7" s="3">
        <v>2</v>
      </c>
    </row>
    <row r="8" spans="1:4" x14ac:dyDescent="0.35">
      <c r="A8" s="1" t="s">
        <v>7</v>
      </c>
      <c r="B8" s="7">
        <f t="shared" ref="B8:B11" si="1">400+C8</f>
        <v>460</v>
      </c>
      <c r="C8" s="3">
        <v>60</v>
      </c>
      <c r="D8" s="3">
        <v>2</v>
      </c>
    </row>
    <row r="9" spans="1:4" x14ac:dyDescent="0.35">
      <c r="A9" s="1" t="s">
        <v>8</v>
      </c>
      <c r="B9" s="7">
        <f t="shared" si="1"/>
        <v>500</v>
      </c>
      <c r="C9" s="3">
        <v>100</v>
      </c>
      <c r="D9" s="3">
        <v>2</v>
      </c>
    </row>
    <row r="10" spans="1:4" x14ac:dyDescent="0.35">
      <c r="A10" s="1" t="s">
        <v>9</v>
      </c>
      <c r="B10" s="7">
        <f t="shared" si="1"/>
        <v>585</v>
      </c>
      <c r="C10" s="3">
        <v>185</v>
      </c>
      <c r="D10" s="3">
        <v>2</v>
      </c>
    </row>
    <row r="11" spans="1:4" x14ac:dyDescent="0.35">
      <c r="A11" s="1" t="s">
        <v>10</v>
      </c>
      <c r="B11" s="7">
        <f t="shared" si="1"/>
        <v>760</v>
      </c>
      <c r="C11" s="3">
        <v>360</v>
      </c>
      <c r="D11" s="3">
        <v>2</v>
      </c>
    </row>
    <row r="12" spans="1:4" x14ac:dyDescent="0.35">
      <c r="A12" s="1" t="s">
        <v>11</v>
      </c>
      <c r="B12" s="7">
        <v>800</v>
      </c>
      <c r="C12" s="3">
        <v>0</v>
      </c>
      <c r="D12" s="3">
        <v>3</v>
      </c>
    </row>
    <row r="13" spans="1:4" x14ac:dyDescent="0.35">
      <c r="A13" s="1" t="s">
        <v>12</v>
      </c>
      <c r="B13" s="7">
        <f t="shared" ref="B13:B18" si="2">$B$12+C13</f>
        <v>820</v>
      </c>
      <c r="C13" s="3">
        <v>20</v>
      </c>
      <c r="D13" s="3">
        <v>3</v>
      </c>
    </row>
    <row r="14" spans="1:4" x14ac:dyDescent="0.35">
      <c r="A14" s="1" t="s">
        <v>13</v>
      </c>
      <c r="B14" s="7">
        <f t="shared" si="2"/>
        <v>860</v>
      </c>
      <c r="C14" s="3">
        <v>60</v>
      </c>
      <c r="D14" s="3">
        <v>3</v>
      </c>
    </row>
    <row r="15" spans="1:4" x14ac:dyDescent="0.35">
      <c r="A15" s="1" t="s">
        <v>14</v>
      </c>
      <c r="B15" s="7">
        <f t="shared" si="2"/>
        <v>900</v>
      </c>
      <c r="C15" s="3">
        <v>100</v>
      </c>
      <c r="D15" s="3">
        <v>3</v>
      </c>
    </row>
    <row r="16" spans="1:4" x14ac:dyDescent="0.35">
      <c r="A16" s="1" t="s">
        <v>15</v>
      </c>
      <c r="B16" s="7">
        <f t="shared" si="2"/>
        <v>950</v>
      </c>
      <c r="C16" s="3">
        <v>150</v>
      </c>
      <c r="D16" s="3">
        <v>3</v>
      </c>
    </row>
    <row r="17" spans="1:4" x14ac:dyDescent="0.35">
      <c r="A17" s="1" t="s">
        <v>16</v>
      </c>
      <c r="B17" s="7">
        <f t="shared" si="2"/>
        <v>1020</v>
      </c>
      <c r="C17" s="3">
        <v>220</v>
      </c>
      <c r="D17" s="3">
        <v>3</v>
      </c>
    </row>
    <row r="18" spans="1:4" x14ac:dyDescent="0.35">
      <c r="A18" s="1" t="s">
        <v>17</v>
      </c>
      <c r="B18" s="7">
        <f t="shared" si="2"/>
        <v>1160</v>
      </c>
      <c r="C18" s="3">
        <v>360</v>
      </c>
      <c r="D18" s="3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opLeftCell="A4" workbookViewId="0">
      <selection activeCell="A2" sqref="A2"/>
    </sheetView>
  </sheetViews>
  <sheetFormatPr defaultRowHeight="14.5" x14ac:dyDescent="0.35"/>
  <cols>
    <col min="2" max="2" width="12.1796875" bestFit="1" customWidth="1"/>
    <col min="3" max="3" width="14.81640625" customWidth="1"/>
  </cols>
  <sheetData>
    <row r="1" spans="1:4" ht="28.5" customHeight="1" x14ac:dyDescent="0.35">
      <c r="A1" s="2" t="s">
        <v>0</v>
      </c>
      <c r="B1" s="6" t="s">
        <v>20</v>
      </c>
      <c r="C1" s="4" t="s">
        <v>19</v>
      </c>
      <c r="D1" s="5" t="s">
        <v>18</v>
      </c>
    </row>
    <row r="2" spans="1:4" x14ac:dyDescent="0.35">
      <c r="A2" s="1" t="s">
        <v>1</v>
      </c>
      <c r="B2" s="7">
        <f>C2</f>
        <v>0</v>
      </c>
      <c r="C2" s="3">
        <v>0</v>
      </c>
      <c r="D2" s="3">
        <v>1</v>
      </c>
    </row>
    <row r="3" spans="1:4" x14ac:dyDescent="0.35">
      <c r="A3" s="1" t="s">
        <v>21</v>
      </c>
      <c r="B3" s="7">
        <f t="shared" ref="B3:B16" si="0">C3</f>
        <v>10</v>
      </c>
      <c r="C3" s="3">
        <v>10</v>
      </c>
      <c r="D3" s="3">
        <v>1</v>
      </c>
    </row>
    <row r="4" spans="1:4" x14ac:dyDescent="0.35">
      <c r="A4" s="1" t="s">
        <v>22</v>
      </c>
      <c r="B4" s="7">
        <f t="shared" si="0"/>
        <v>20</v>
      </c>
      <c r="C4" s="3">
        <v>20</v>
      </c>
      <c r="D4" s="3">
        <v>1</v>
      </c>
    </row>
    <row r="5" spans="1:4" x14ac:dyDescent="0.35">
      <c r="A5" s="1" t="s">
        <v>2</v>
      </c>
      <c r="B5" s="7">
        <f t="shared" si="0"/>
        <v>30</v>
      </c>
      <c r="C5" s="3">
        <v>30</v>
      </c>
      <c r="D5" s="3">
        <v>1</v>
      </c>
    </row>
    <row r="6" spans="1:4" x14ac:dyDescent="0.35">
      <c r="A6" s="1" t="s">
        <v>23</v>
      </c>
      <c r="B6" s="7">
        <f t="shared" si="0"/>
        <v>40</v>
      </c>
      <c r="C6" s="3">
        <v>40</v>
      </c>
      <c r="D6" s="3">
        <v>1</v>
      </c>
    </row>
    <row r="7" spans="1:4" x14ac:dyDescent="0.35">
      <c r="A7" s="1" t="s">
        <v>24</v>
      </c>
      <c r="B7" s="7">
        <f t="shared" si="0"/>
        <v>60</v>
      </c>
      <c r="C7" s="3">
        <v>60</v>
      </c>
      <c r="D7" s="3">
        <v>1</v>
      </c>
    </row>
    <row r="8" spans="1:4" x14ac:dyDescent="0.35">
      <c r="A8" s="1" t="s">
        <v>25</v>
      </c>
      <c r="B8" s="7">
        <f t="shared" si="0"/>
        <v>80</v>
      </c>
      <c r="C8" s="3">
        <v>80</v>
      </c>
      <c r="D8" s="3">
        <v>1</v>
      </c>
    </row>
    <row r="9" spans="1:4" x14ac:dyDescent="0.35">
      <c r="A9" s="1" t="s">
        <v>26</v>
      </c>
      <c r="B9" s="7">
        <f t="shared" si="0"/>
        <v>100</v>
      </c>
      <c r="C9" s="3">
        <v>100</v>
      </c>
      <c r="D9" s="3">
        <v>1</v>
      </c>
    </row>
    <row r="10" spans="1:4" x14ac:dyDescent="0.35">
      <c r="A10" s="1" t="s">
        <v>27</v>
      </c>
      <c r="B10" s="7">
        <f t="shared" si="0"/>
        <v>120</v>
      </c>
      <c r="C10" s="3">
        <v>120</v>
      </c>
      <c r="D10" s="3">
        <v>1</v>
      </c>
    </row>
    <row r="11" spans="1:4" x14ac:dyDescent="0.35">
      <c r="A11" s="1" t="s">
        <v>3</v>
      </c>
      <c r="B11" s="7">
        <f t="shared" si="0"/>
        <v>150</v>
      </c>
      <c r="C11" s="3">
        <v>150</v>
      </c>
      <c r="D11" s="3">
        <v>1</v>
      </c>
    </row>
    <row r="12" spans="1:4" x14ac:dyDescent="0.35">
      <c r="A12" s="1" t="s">
        <v>28</v>
      </c>
      <c r="B12" s="7">
        <f t="shared" si="0"/>
        <v>185</v>
      </c>
      <c r="C12" s="3">
        <v>185</v>
      </c>
      <c r="D12" s="3">
        <v>1</v>
      </c>
    </row>
    <row r="13" spans="1:4" x14ac:dyDescent="0.35">
      <c r="A13" s="1" t="s">
        <v>4</v>
      </c>
      <c r="B13" s="7">
        <f t="shared" si="0"/>
        <v>220</v>
      </c>
      <c r="C13" s="3">
        <v>220</v>
      </c>
      <c r="D13" s="3">
        <v>1</v>
      </c>
    </row>
    <row r="14" spans="1:4" x14ac:dyDescent="0.35">
      <c r="A14" s="1" t="s">
        <v>29</v>
      </c>
      <c r="B14" s="7">
        <f t="shared" si="0"/>
        <v>260</v>
      </c>
      <c r="C14" s="3">
        <v>260</v>
      </c>
      <c r="D14" s="3">
        <v>1</v>
      </c>
    </row>
    <row r="15" spans="1:4" x14ac:dyDescent="0.35">
      <c r="A15" s="1" t="s">
        <v>5</v>
      </c>
      <c r="B15" s="7">
        <f t="shared" si="0"/>
        <v>300</v>
      </c>
      <c r="C15" s="3">
        <v>300</v>
      </c>
      <c r="D15" s="3">
        <v>1</v>
      </c>
    </row>
    <row r="16" spans="1:4" x14ac:dyDescent="0.35">
      <c r="A16" s="1" t="s">
        <v>30</v>
      </c>
      <c r="B16" s="7">
        <f t="shared" si="0"/>
        <v>360</v>
      </c>
      <c r="C16" s="3">
        <v>360</v>
      </c>
      <c r="D16" s="3">
        <v>1</v>
      </c>
    </row>
    <row r="17" spans="1:4" x14ac:dyDescent="0.35">
      <c r="A17" s="1" t="s">
        <v>31</v>
      </c>
      <c r="B17" s="7">
        <v>400</v>
      </c>
      <c r="C17" s="3">
        <v>0</v>
      </c>
      <c r="D17" s="3">
        <v>2</v>
      </c>
    </row>
    <row r="18" spans="1:4" x14ac:dyDescent="0.35">
      <c r="A18" s="1" t="s">
        <v>6</v>
      </c>
      <c r="B18" s="7">
        <f>$B$17+C18</f>
        <v>410</v>
      </c>
      <c r="C18" s="3">
        <v>10</v>
      </c>
      <c r="D18" s="3">
        <v>2</v>
      </c>
    </row>
    <row r="19" spans="1:4" x14ac:dyDescent="0.35">
      <c r="A19" s="1" t="s">
        <v>32</v>
      </c>
      <c r="B19" s="7">
        <f t="shared" ref="B19:B30" si="1">$B$17+C19</f>
        <v>420</v>
      </c>
      <c r="C19" s="8">
        <v>20</v>
      </c>
      <c r="D19" s="3">
        <v>2</v>
      </c>
    </row>
    <row r="20" spans="1:4" x14ac:dyDescent="0.35">
      <c r="A20" s="1" t="s">
        <v>33</v>
      </c>
      <c r="B20" s="7">
        <f t="shared" si="1"/>
        <v>440</v>
      </c>
      <c r="C20" s="3">
        <v>40</v>
      </c>
      <c r="D20" s="3">
        <v>2</v>
      </c>
    </row>
    <row r="21" spans="1:4" x14ac:dyDescent="0.35">
      <c r="A21" s="1" t="s">
        <v>7</v>
      </c>
      <c r="B21" s="7">
        <f t="shared" si="1"/>
        <v>460</v>
      </c>
      <c r="C21" s="3">
        <v>60</v>
      </c>
      <c r="D21" s="3">
        <v>2</v>
      </c>
    </row>
    <row r="22" spans="1:4" x14ac:dyDescent="0.35">
      <c r="A22" s="1" t="s">
        <v>34</v>
      </c>
      <c r="B22" s="7">
        <f t="shared" si="1"/>
        <v>480</v>
      </c>
      <c r="C22" s="3">
        <v>80</v>
      </c>
      <c r="D22" s="3">
        <v>2</v>
      </c>
    </row>
    <row r="23" spans="1:4" x14ac:dyDescent="0.35">
      <c r="A23" s="1" t="s">
        <v>8</v>
      </c>
      <c r="B23" s="7">
        <f t="shared" si="1"/>
        <v>500</v>
      </c>
      <c r="C23" s="3">
        <v>100</v>
      </c>
      <c r="D23" s="3">
        <v>2</v>
      </c>
    </row>
    <row r="24" spans="1:4" x14ac:dyDescent="0.35">
      <c r="A24" s="1" t="s">
        <v>35</v>
      </c>
      <c r="B24" s="7">
        <f t="shared" si="1"/>
        <v>520</v>
      </c>
      <c r="C24" s="3">
        <v>120</v>
      </c>
      <c r="D24" s="3">
        <v>2</v>
      </c>
    </row>
    <row r="25" spans="1:4" x14ac:dyDescent="0.35">
      <c r="A25" s="1" t="s">
        <v>36</v>
      </c>
      <c r="B25" s="7">
        <f t="shared" si="1"/>
        <v>550</v>
      </c>
      <c r="C25" s="3">
        <v>150</v>
      </c>
      <c r="D25" s="3">
        <v>2</v>
      </c>
    </row>
    <row r="26" spans="1:4" x14ac:dyDescent="0.35">
      <c r="A26" s="1" t="s">
        <v>9</v>
      </c>
      <c r="B26" s="7">
        <f t="shared" si="1"/>
        <v>585</v>
      </c>
      <c r="C26" s="3">
        <v>185</v>
      </c>
      <c r="D26" s="3">
        <v>2</v>
      </c>
    </row>
    <row r="27" spans="1:4" x14ac:dyDescent="0.35">
      <c r="A27" s="1" t="s">
        <v>37</v>
      </c>
      <c r="B27" s="7">
        <f t="shared" si="1"/>
        <v>620</v>
      </c>
      <c r="C27" s="3">
        <v>220</v>
      </c>
      <c r="D27" s="3">
        <v>2</v>
      </c>
    </row>
    <row r="28" spans="1:4" x14ac:dyDescent="0.35">
      <c r="A28" s="1" t="s">
        <v>38</v>
      </c>
      <c r="B28" s="7">
        <f t="shared" si="1"/>
        <v>660</v>
      </c>
      <c r="C28" s="3">
        <v>260</v>
      </c>
      <c r="D28" s="3">
        <v>2</v>
      </c>
    </row>
    <row r="29" spans="1:4" x14ac:dyDescent="0.35">
      <c r="A29" s="1" t="s">
        <v>39</v>
      </c>
      <c r="B29" s="7">
        <f t="shared" si="1"/>
        <v>700</v>
      </c>
      <c r="C29" s="3">
        <v>300</v>
      </c>
      <c r="D29" s="3">
        <v>2</v>
      </c>
    </row>
    <row r="30" spans="1:4" x14ac:dyDescent="0.35">
      <c r="A30" s="1" t="s">
        <v>10</v>
      </c>
      <c r="B30" s="7">
        <f t="shared" si="1"/>
        <v>760</v>
      </c>
      <c r="C30" s="3">
        <v>360</v>
      </c>
      <c r="D30" s="3">
        <v>2</v>
      </c>
    </row>
    <row r="31" spans="1:4" x14ac:dyDescent="0.35">
      <c r="A31" s="1" t="s">
        <v>11</v>
      </c>
      <c r="B31" s="7">
        <v>800</v>
      </c>
      <c r="C31" s="3">
        <v>0</v>
      </c>
      <c r="D31" s="3">
        <v>3</v>
      </c>
    </row>
    <row r="32" spans="1:4" x14ac:dyDescent="0.35">
      <c r="A32" s="1" t="s">
        <v>40</v>
      </c>
      <c r="B32" s="7">
        <f>$B$31+C32</f>
        <v>810</v>
      </c>
      <c r="C32" s="3">
        <v>10</v>
      </c>
      <c r="D32" s="3">
        <v>3</v>
      </c>
    </row>
    <row r="33" spans="1:4" x14ac:dyDescent="0.35">
      <c r="A33" s="1" t="s">
        <v>12</v>
      </c>
      <c r="B33" s="7">
        <f t="shared" ref="B33:B45" si="2">$B$31+C33</f>
        <v>820</v>
      </c>
      <c r="C33" s="3">
        <v>20</v>
      </c>
      <c r="D33" s="3">
        <v>3</v>
      </c>
    </row>
    <row r="34" spans="1:4" x14ac:dyDescent="0.35">
      <c r="A34" s="1" t="s">
        <v>41</v>
      </c>
      <c r="B34" s="7">
        <f t="shared" si="2"/>
        <v>830</v>
      </c>
      <c r="C34" s="3">
        <v>30</v>
      </c>
      <c r="D34" s="3">
        <v>3</v>
      </c>
    </row>
    <row r="35" spans="1:4" x14ac:dyDescent="0.35">
      <c r="A35" s="1" t="s">
        <v>42</v>
      </c>
      <c r="B35" s="7">
        <f t="shared" si="2"/>
        <v>840</v>
      </c>
      <c r="C35" s="3">
        <v>40</v>
      </c>
      <c r="D35" s="3">
        <v>3</v>
      </c>
    </row>
    <row r="36" spans="1:4" x14ac:dyDescent="0.35">
      <c r="A36" s="1" t="s">
        <v>13</v>
      </c>
      <c r="B36" s="7">
        <f t="shared" si="2"/>
        <v>860</v>
      </c>
      <c r="C36" s="3">
        <v>60</v>
      </c>
      <c r="D36" s="3">
        <v>3</v>
      </c>
    </row>
    <row r="37" spans="1:4" x14ac:dyDescent="0.35">
      <c r="A37" s="1" t="s">
        <v>43</v>
      </c>
      <c r="B37" s="7">
        <f t="shared" si="2"/>
        <v>880</v>
      </c>
      <c r="C37" s="3">
        <v>80</v>
      </c>
      <c r="D37" s="3">
        <v>3</v>
      </c>
    </row>
    <row r="38" spans="1:4" x14ac:dyDescent="0.35">
      <c r="A38" s="1" t="s">
        <v>14</v>
      </c>
      <c r="B38" s="7">
        <f t="shared" si="2"/>
        <v>900</v>
      </c>
      <c r="C38" s="3">
        <v>100</v>
      </c>
      <c r="D38" s="3">
        <v>3</v>
      </c>
    </row>
    <row r="39" spans="1:4" x14ac:dyDescent="0.35">
      <c r="A39" s="1" t="s">
        <v>44</v>
      </c>
      <c r="B39" s="7">
        <f t="shared" si="2"/>
        <v>920</v>
      </c>
      <c r="C39" s="3">
        <v>120</v>
      </c>
      <c r="D39" s="3">
        <v>3</v>
      </c>
    </row>
    <row r="40" spans="1:4" x14ac:dyDescent="0.35">
      <c r="A40" s="1" t="s">
        <v>15</v>
      </c>
      <c r="B40" s="7">
        <f t="shared" si="2"/>
        <v>950</v>
      </c>
      <c r="C40" s="3">
        <v>150</v>
      </c>
      <c r="D40" s="3">
        <v>3</v>
      </c>
    </row>
    <row r="41" spans="1:4" x14ac:dyDescent="0.35">
      <c r="A41" s="1" t="s">
        <v>45</v>
      </c>
      <c r="B41" s="7">
        <f t="shared" si="2"/>
        <v>985</v>
      </c>
      <c r="C41" s="3">
        <v>185</v>
      </c>
      <c r="D41" s="3">
        <v>3</v>
      </c>
    </row>
    <row r="42" spans="1:4" x14ac:dyDescent="0.35">
      <c r="A42" s="1" t="s">
        <v>16</v>
      </c>
      <c r="B42" s="7">
        <f t="shared" si="2"/>
        <v>1020</v>
      </c>
      <c r="C42" s="3">
        <v>220</v>
      </c>
      <c r="D42" s="3">
        <v>3</v>
      </c>
    </row>
    <row r="43" spans="1:4" x14ac:dyDescent="0.35">
      <c r="A43" s="1" t="s">
        <v>46</v>
      </c>
      <c r="B43" s="7">
        <f t="shared" si="2"/>
        <v>1060</v>
      </c>
      <c r="C43" s="3">
        <v>260</v>
      </c>
      <c r="D43" s="3">
        <v>3</v>
      </c>
    </row>
    <row r="44" spans="1:4" x14ac:dyDescent="0.35">
      <c r="A44" s="1" t="s">
        <v>47</v>
      </c>
      <c r="B44" s="7">
        <f t="shared" si="2"/>
        <v>1100</v>
      </c>
      <c r="C44" s="3">
        <v>300</v>
      </c>
      <c r="D44" s="3">
        <v>3</v>
      </c>
    </row>
    <row r="45" spans="1:4" x14ac:dyDescent="0.35">
      <c r="A45" s="1" t="s">
        <v>17</v>
      </c>
      <c r="B45" s="7">
        <f t="shared" si="2"/>
        <v>1160</v>
      </c>
      <c r="C45" s="3">
        <v>360</v>
      </c>
      <c r="D45" s="3">
        <v>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activeCell="D24" sqref="D24"/>
    </sheetView>
  </sheetViews>
  <sheetFormatPr defaultRowHeight="14.5" x14ac:dyDescent="0.35"/>
  <cols>
    <col min="2" max="2" width="12.1796875" bestFit="1" customWidth="1"/>
    <col min="3" max="3" width="14.81640625" customWidth="1"/>
  </cols>
  <sheetData>
    <row r="1" spans="1:4" ht="28.5" customHeight="1" x14ac:dyDescent="0.35">
      <c r="A1" s="2" t="s">
        <v>0</v>
      </c>
      <c r="B1" s="6" t="s">
        <v>20</v>
      </c>
      <c r="C1" s="4" t="s">
        <v>19</v>
      </c>
      <c r="D1" s="5" t="s">
        <v>18</v>
      </c>
    </row>
    <row r="2" spans="1:4" x14ac:dyDescent="0.35">
      <c r="A2" s="1" t="s">
        <v>1</v>
      </c>
      <c r="B2" s="7">
        <f>C2</f>
        <v>0</v>
      </c>
      <c r="C2" s="3">
        <v>0</v>
      </c>
      <c r="D2" s="3">
        <v>1</v>
      </c>
    </row>
    <row r="3" spans="1:4" x14ac:dyDescent="0.35">
      <c r="A3" s="1" t="s">
        <v>22</v>
      </c>
      <c r="B3" s="7">
        <f t="shared" ref="B3:B11" si="0">C3</f>
        <v>20</v>
      </c>
      <c r="C3" s="3">
        <v>20</v>
      </c>
      <c r="D3" s="3">
        <v>1</v>
      </c>
    </row>
    <row r="4" spans="1:4" x14ac:dyDescent="0.35">
      <c r="A4" s="1" t="s">
        <v>2</v>
      </c>
      <c r="B4" s="7">
        <f t="shared" si="0"/>
        <v>30</v>
      </c>
      <c r="C4" s="3">
        <v>30</v>
      </c>
      <c r="D4" s="3">
        <v>1</v>
      </c>
    </row>
    <row r="5" spans="1:4" x14ac:dyDescent="0.35">
      <c r="A5" s="1" t="s">
        <v>23</v>
      </c>
      <c r="B5" s="7">
        <f t="shared" si="0"/>
        <v>40</v>
      </c>
      <c r="C5" s="3">
        <v>40</v>
      </c>
      <c r="D5" s="3">
        <v>1</v>
      </c>
    </row>
    <row r="6" spans="1:4" x14ac:dyDescent="0.35">
      <c r="A6" s="1" t="s">
        <v>3</v>
      </c>
      <c r="B6" s="7">
        <f t="shared" si="0"/>
        <v>150</v>
      </c>
      <c r="C6" s="3">
        <v>150</v>
      </c>
      <c r="D6" s="3">
        <v>1</v>
      </c>
    </row>
    <row r="7" spans="1:4" x14ac:dyDescent="0.35">
      <c r="A7" s="1" t="s">
        <v>28</v>
      </c>
      <c r="B7" s="7">
        <f t="shared" si="0"/>
        <v>185</v>
      </c>
      <c r="C7" s="3">
        <v>185</v>
      </c>
      <c r="D7" s="3">
        <v>1</v>
      </c>
    </row>
    <row r="8" spans="1:4" x14ac:dyDescent="0.35">
      <c r="A8" s="1" t="s">
        <v>4</v>
      </c>
      <c r="B8" s="7">
        <f t="shared" si="0"/>
        <v>220</v>
      </c>
      <c r="C8" s="3">
        <v>220</v>
      </c>
      <c r="D8" s="3">
        <v>1</v>
      </c>
    </row>
    <row r="9" spans="1:4" x14ac:dyDescent="0.35">
      <c r="A9" s="1" t="s">
        <v>29</v>
      </c>
      <c r="B9" s="7">
        <f t="shared" si="0"/>
        <v>260</v>
      </c>
      <c r="C9" s="3">
        <v>260</v>
      </c>
      <c r="D9" s="3">
        <v>1</v>
      </c>
    </row>
    <row r="10" spans="1:4" x14ac:dyDescent="0.35">
      <c r="A10" s="1" t="s">
        <v>5</v>
      </c>
      <c r="B10" s="7">
        <f t="shared" si="0"/>
        <v>300</v>
      </c>
      <c r="C10" s="3">
        <v>300</v>
      </c>
      <c r="D10" s="3">
        <v>1</v>
      </c>
    </row>
    <row r="11" spans="1:4" x14ac:dyDescent="0.35">
      <c r="A11" s="1" t="s">
        <v>30</v>
      </c>
      <c r="B11" s="7">
        <f t="shared" si="0"/>
        <v>360</v>
      </c>
      <c r="C11" s="3">
        <v>360</v>
      </c>
      <c r="D11" s="3">
        <v>1</v>
      </c>
    </row>
    <row r="12" spans="1:4" x14ac:dyDescent="0.35">
      <c r="A12" s="1" t="s">
        <v>31</v>
      </c>
      <c r="B12" s="7">
        <v>400</v>
      </c>
      <c r="C12" s="3">
        <v>0</v>
      </c>
      <c r="D12" s="3">
        <v>2</v>
      </c>
    </row>
    <row r="13" spans="1:4" x14ac:dyDescent="0.35">
      <c r="A13" s="1" t="s">
        <v>6</v>
      </c>
      <c r="B13" s="7">
        <f t="shared" ref="B13:B22" si="1">$B$12+C13</f>
        <v>410</v>
      </c>
      <c r="C13" s="3">
        <v>10</v>
      </c>
      <c r="D13" s="3">
        <v>2</v>
      </c>
    </row>
    <row r="14" spans="1:4" x14ac:dyDescent="0.35">
      <c r="A14" s="1" t="s">
        <v>32</v>
      </c>
      <c r="B14" s="7">
        <f t="shared" si="1"/>
        <v>420</v>
      </c>
      <c r="C14" s="8">
        <v>20</v>
      </c>
      <c r="D14" s="3">
        <v>2</v>
      </c>
    </row>
    <row r="15" spans="1:4" x14ac:dyDescent="0.35">
      <c r="A15" s="1" t="s">
        <v>7</v>
      </c>
      <c r="B15" s="7">
        <f t="shared" si="1"/>
        <v>460</v>
      </c>
      <c r="C15" s="3">
        <v>60</v>
      </c>
      <c r="D15" s="3">
        <v>2</v>
      </c>
    </row>
    <row r="16" spans="1:4" x14ac:dyDescent="0.35">
      <c r="A16" s="1" t="s">
        <v>34</v>
      </c>
      <c r="B16" s="7">
        <f t="shared" si="1"/>
        <v>480</v>
      </c>
      <c r="C16" s="3">
        <v>80</v>
      </c>
      <c r="D16" s="3">
        <v>2</v>
      </c>
    </row>
    <row r="17" spans="1:4" x14ac:dyDescent="0.35">
      <c r="A17" s="1" t="s">
        <v>8</v>
      </c>
      <c r="B17" s="7">
        <f t="shared" si="1"/>
        <v>500</v>
      </c>
      <c r="C17" s="3">
        <v>100</v>
      </c>
      <c r="D17" s="3">
        <v>2</v>
      </c>
    </row>
    <row r="18" spans="1:4" x14ac:dyDescent="0.35">
      <c r="A18" s="1" t="s">
        <v>35</v>
      </c>
      <c r="B18" s="7">
        <f t="shared" si="1"/>
        <v>520</v>
      </c>
      <c r="C18" s="3">
        <v>120</v>
      </c>
      <c r="D18" s="3">
        <v>2</v>
      </c>
    </row>
    <row r="19" spans="1:4" x14ac:dyDescent="0.35">
      <c r="A19" s="1" t="s">
        <v>36</v>
      </c>
      <c r="B19" s="7">
        <f t="shared" si="1"/>
        <v>550</v>
      </c>
      <c r="C19" s="3">
        <v>150</v>
      </c>
      <c r="D19" s="3">
        <v>2</v>
      </c>
    </row>
    <row r="20" spans="1:4" x14ac:dyDescent="0.35">
      <c r="A20" s="1" t="s">
        <v>9</v>
      </c>
      <c r="B20" s="7">
        <f t="shared" si="1"/>
        <v>585</v>
      </c>
      <c r="C20" s="3">
        <v>185</v>
      </c>
      <c r="D20" s="3">
        <v>2</v>
      </c>
    </row>
    <row r="21" spans="1:4" x14ac:dyDescent="0.35">
      <c r="A21" s="1" t="s">
        <v>39</v>
      </c>
      <c r="B21" s="7">
        <f t="shared" si="1"/>
        <v>700</v>
      </c>
      <c r="C21" s="3">
        <v>300</v>
      </c>
      <c r="D21" s="3">
        <v>2</v>
      </c>
    </row>
    <row r="22" spans="1:4" x14ac:dyDescent="0.35">
      <c r="A22" s="1" t="s">
        <v>10</v>
      </c>
      <c r="B22" s="7">
        <f t="shared" si="1"/>
        <v>760</v>
      </c>
      <c r="C22" s="3">
        <v>360</v>
      </c>
      <c r="D22" s="3">
        <v>2</v>
      </c>
    </row>
    <row r="23" spans="1:4" x14ac:dyDescent="0.35">
      <c r="A23" s="1" t="s">
        <v>11</v>
      </c>
      <c r="B23" s="7">
        <v>800</v>
      </c>
      <c r="C23" s="3">
        <v>0</v>
      </c>
      <c r="D23" s="3">
        <v>3</v>
      </c>
    </row>
    <row r="24" spans="1:4" x14ac:dyDescent="0.35">
      <c r="A24" s="1" t="s">
        <v>40</v>
      </c>
      <c r="B24" s="7">
        <f t="shared" ref="B24:B34" si="2">$B$23+C24</f>
        <v>810</v>
      </c>
      <c r="C24" s="3">
        <v>10</v>
      </c>
      <c r="D24" s="3">
        <v>3</v>
      </c>
    </row>
    <row r="25" spans="1:4" x14ac:dyDescent="0.35">
      <c r="A25" s="1" t="s">
        <v>12</v>
      </c>
      <c r="B25" s="7">
        <f t="shared" si="2"/>
        <v>820</v>
      </c>
      <c r="C25" s="3">
        <v>20</v>
      </c>
      <c r="D25" s="3">
        <v>3</v>
      </c>
    </row>
    <row r="26" spans="1:4" x14ac:dyDescent="0.35">
      <c r="A26" s="1" t="s">
        <v>41</v>
      </c>
      <c r="B26" s="7">
        <f t="shared" si="2"/>
        <v>830</v>
      </c>
      <c r="C26" s="3">
        <v>30</v>
      </c>
      <c r="D26" s="3">
        <v>3</v>
      </c>
    </row>
    <row r="27" spans="1:4" x14ac:dyDescent="0.35">
      <c r="A27" s="1" t="s">
        <v>13</v>
      </c>
      <c r="B27" s="7">
        <f t="shared" si="2"/>
        <v>860</v>
      </c>
      <c r="C27" s="3">
        <v>60</v>
      </c>
      <c r="D27" s="3">
        <v>3</v>
      </c>
    </row>
    <row r="28" spans="1:4" x14ac:dyDescent="0.35">
      <c r="A28" s="1" t="s">
        <v>43</v>
      </c>
      <c r="B28" s="7">
        <f t="shared" si="2"/>
        <v>880</v>
      </c>
      <c r="C28" s="3">
        <v>80</v>
      </c>
      <c r="D28" s="3">
        <v>3</v>
      </c>
    </row>
    <row r="29" spans="1:4" x14ac:dyDescent="0.35">
      <c r="A29" s="1" t="s">
        <v>14</v>
      </c>
      <c r="B29" s="7">
        <f t="shared" si="2"/>
        <v>900</v>
      </c>
      <c r="C29" s="3">
        <v>100</v>
      </c>
      <c r="D29" s="3">
        <v>3</v>
      </c>
    </row>
    <row r="30" spans="1:4" x14ac:dyDescent="0.35">
      <c r="A30" s="1" t="s">
        <v>44</v>
      </c>
      <c r="B30" s="7">
        <f t="shared" si="2"/>
        <v>920</v>
      </c>
      <c r="C30" s="3">
        <v>120</v>
      </c>
      <c r="D30" s="3">
        <v>3</v>
      </c>
    </row>
    <row r="31" spans="1:4" x14ac:dyDescent="0.35">
      <c r="A31" s="1" t="s">
        <v>45</v>
      </c>
      <c r="B31" s="7">
        <f t="shared" si="2"/>
        <v>985</v>
      </c>
      <c r="C31" s="3">
        <v>185</v>
      </c>
      <c r="D31" s="3">
        <v>3</v>
      </c>
    </row>
    <row r="32" spans="1:4" x14ac:dyDescent="0.35">
      <c r="A32" s="1" t="s">
        <v>16</v>
      </c>
      <c r="B32" s="7">
        <f t="shared" si="2"/>
        <v>1020</v>
      </c>
      <c r="C32" s="3">
        <v>220</v>
      </c>
      <c r="D32" s="3">
        <v>3</v>
      </c>
    </row>
    <row r="33" spans="1:4" x14ac:dyDescent="0.35">
      <c r="A33" s="1" t="s">
        <v>47</v>
      </c>
      <c r="B33" s="7">
        <f t="shared" si="2"/>
        <v>1100</v>
      </c>
      <c r="C33" s="3">
        <v>300</v>
      </c>
      <c r="D33" s="3">
        <v>3</v>
      </c>
    </row>
    <row r="34" spans="1:4" x14ac:dyDescent="0.35">
      <c r="A34" s="1" t="s">
        <v>17</v>
      </c>
      <c r="B34" s="7">
        <f t="shared" si="2"/>
        <v>1160</v>
      </c>
      <c r="C34" s="3">
        <v>360</v>
      </c>
      <c r="D34" s="3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Aminoacids GCMS</vt:lpstr>
      <vt:lpstr>Metabolites LCMSMS</vt:lpstr>
      <vt:lpstr>Metabolites_GCMSMS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2020-07-06T13:21:54Z</dcterms:modified>
</cp:coreProperties>
</file>